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6" i="1" l="1"/>
  <c r="F26" i="1"/>
  <c r="D26" i="1"/>
  <c r="F24" i="1" l="1"/>
  <c r="D23" i="1"/>
  <c r="F23" i="1"/>
  <c r="G19" i="1"/>
  <c r="G21" i="1"/>
  <c r="G22" i="1"/>
  <c r="G20" i="1"/>
  <c r="E23" i="1" l="1"/>
  <c r="E25" i="1" s="1"/>
  <c r="D25" i="1" l="1"/>
  <c r="G24" i="1"/>
  <c r="E27" i="1"/>
  <c r="F25" i="1" l="1"/>
  <c r="G25" i="1" s="1"/>
  <c r="E29" i="1"/>
  <c r="E30" i="1" s="1"/>
  <c r="D27" i="1"/>
  <c r="G23" i="1"/>
  <c r="D29" i="1" l="1"/>
  <c r="D30" i="1" s="1"/>
  <c r="G26" i="1"/>
  <c r="F27" i="1" l="1"/>
  <c r="G27" i="1" s="1"/>
  <c r="F29" i="1" l="1"/>
  <c r="G29" i="1" s="1"/>
  <c r="F30" i="1" l="1"/>
  <c r="G30" i="1" s="1"/>
</calcChain>
</file>

<file path=xl/sharedStrings.xml><?xml version="1.0" encoding="utf-8"?>
<sst xmlns="http://schemas.openxmlformats.org/spreadsheetml/2006/main" count="46" uniqueCount="45">
  <si>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</si>
  <si>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</si>
  <si>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</si>
  <si>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</si>
  <si>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</si>
  <si>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</si>
  <si>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</si>
  <si>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</si>
  <si>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</si>
  <si>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</si>
  <si>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</si>
  <si>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</si>
  <si>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</si>
  <si>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</si>
  <si>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</si>
  <si>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</si>
  <si>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</si>
  <si>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</si>
  <si>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</si>
  <si>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</si>
  <si>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</si>
  <si>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</si>
  <si>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</si>
  <si>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</si>
  <si>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</si>
  <si>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</si>
  <si>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</si>
  <si>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</si>
  <si>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</si>
  <si>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ЛС-02-01-01</t>
  </si>
  <si>
    <t>ЛС-02-03-01</t>
  </si>
  <si>
    <t>ЛС-02-04-01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</si>
  <si>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</si>
  <si>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</si>
  <si>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</si>
  <si>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</si>
  <si>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</si>
  <si>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>Составлен(а) в прогнозных ценах по состоянию на 2023г.</t>
  </si>
  <si>
    <t>Индекс дефлятор 1,042*1,043 с 2021г. к 2023г</t>
  </si>
  <si>
    <t>Итого с дефлятором в ценах 2023г.</t>
  </si>
  <si>
    <t>Замена КТП-Т(вышел нормативный срок и износ 100%)</t>
  </si>
  <si>
    <t>3КЛ-0,4 кВ от КТП</t>
  </si>
  <si>
    <t>КЛ-6 кВ от ВЛ-6 кВ до КТП</t>
  </si>
  <si>
    <t>Сметная стоимость 831,03 тыс.руб.</t>
  </si>
  <si>
    <t xml:space="preserve">Реконструкция  КТП- 326 замена, замена вводов.  1шт ВЛ,КЛ-6/04кВ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</si>
</sst>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9" fillId="0" borderId="17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2" fillId="0" borderId="0" xfId="2" applyFont="1"/>
    <xf numFmtId="0" fontId="9" fillId="0" borderId="0" xfId="2" applyFont="1" applyAlignment="1">
      <alignment horizontal="right" vertical="top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4"/>
  <sheetViews>
    <sheetView showGridLines="0" tabSelected="1" zoomScale="70" zoomScaleNormal="70" workbookViewId="0">
      <selection activeCell="N22" sqref="N22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7"/>
      <c r="C1" s="32"/>
      <c r="D1" s="6"/>
      <c r="E1" s="6"/>
      <c r="F1" s="27" t="s">
        <v>12</v>
      </c>
      <c r="G1" s="57"/>
      <c r="H1" s="58"/>
    </row>
    <row r="2" spans="1:8" ht="13.8" x14ac:dyDescent="0.25">
      <c r="A2" s="28" t="s">
        <v>13</v>
      </c>
      <c r="B2" s="57"/>
      <c r="C2" s="32"/>
      <c r="D2" s="6"/>
      <c r="E2" s="6"/>
      <c r="F2" s="29" t="s">
        <v>32</v>
      </c>
      <c r="G2" s="29"/>
      <c r="H2" s="29"/>
    </row>
    <row r="3" spans="1:8" ht="13.8" x14ac:dyDescent="0.25">
      <c r="A3" s="28" t="s">
        <v>33</v>
      </c>
      <c r="B3" s="57"/>
      <c r="C3" s="32"/>
      <c r="D3" s="6"/>
      <c r="E3" s="6"/>
      <c r="F3" s="30" t="s">
        <v>33</v>
      </c>
      <c r="G3" s="57"/>
      <c r="H3" s="58"/>
    </row>
    <row r="4" spans="1:8" ht="13.8" x14ac:dyDescent="0.25">
      <c r="A4" s="28" t="s">
        <v>15</v>
      </c>
      <c r="B4" s="57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35</v>
      </c>
      <c r="B5" s="57"/>
      <c r="C5" s="32"/>
      <c r="D5" s="6"/>
      <c r="E5" s="6"/>
      <c r="F5" s="29" t="s">
        <v>36</v>
      </c>
      <c r="G5" s="29"/>
      <c r="H5" s="29"/>
    </row>
    <row r="6" spans="1:8" x14ac:dyDescent="0.25">
      <c r="C6" s="81" t="s">
        <v>0</v>
      </c>
      <c r="D6" s="81"/>
      <c r="E6" s="81"/>
      <c r="F6" s="81"/>
      <c r="G6" s="33"/>
    </row>
    <row r="7" spans="1:8" x14ac:dyDescent="0.25">
      <c r="C7" s="82" t="s">
        <v>1</v>
      </c>
      <c r="D7" s="82"/>
      <c r="E7" s="82"/>
      <c r="F7" s="82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83" t="s">
        <v>44</v>
      </c>
      <c r="D9" s="83"/>
      <c r="E9" s="83"/>
      <c r="F9" s="83"/>
      <c r="G9" s="10"/>
    </row>
    <row r="10" spans="1:8" x14ac:dyDescent="0.25">
      <c r="C10" s="84" t="s">
        <v>2</v>
      </c>
      <c r="D10" s="84"/>
      <c r="E10" s="84"/>
      <c r="F10" s="84"/>
      <c r="G10" s="33"/>
    </row>
    <row r="11" spans="1:8" x14ac:dyDescent="0.25">
      <c r="C11" s="1" t="s">
        <v>43</v>
      </c>
      <c r="D11" s="2"/>
      <c r="E11" s="33"/>
      <c r="F11" s="33"/>
      <c r="G11" s="33"/>
    </row>
    <row r="12" spans="1:8" ht="13.8" thickBot="1" x14ac:dyDescent="0.3">
      <c r="C12" s="1" t="s">
        <v>37</v>
      </c>
      <c r="D12" s="2"/>
      <c r="E12" s="33"/>
      <c r="F12" s="33"/>
      <c r="G12" s="33"/>
    </row>
    <row r="13" spans="1:8" ht="13.2" customHeight="1" x14ac:dyDescent="0.25">
      <c r="A13" s="72" t="s">
        <v>3</v>
      </c>
      <c r="B13" s="74" t="s">
        <v>5</v>
      </c>
      <c r="C13" s="74" t="s">
        <v>6</v>
      </c>
      <c r="D13" s="77" t="s">
        <v>23</v>
      </c>
      <c r="E13" s="77"/>
      <c r="F13" s="77"/>
      <c r="G13" s="77"/>
      <c r="H13" s="67" t="s">
        <v>25</v>
      </c>
    </row>
    <row r="14" spans="1:8" ht="13.2" customHeight="1" x14ac:dyDescent="0.25">
      <c r="A14" s="73"/>
      <c r="B14" s="75"/>
      <c r="C14" s="75"/>
      <c r="D14" s="76" t="s">
        <v>20</v>
      </c>
      <c r="E14" s="76" t="s">
        <v>21</v>
      </c>
      <c r="F14" s="76" t="s">
        <v>22</v>
      </c>
      <c r="G14" s="76" t="s">
        <v>4</v>
      </c>
      <c r="H14" s="68"/>
    </row>
    <row r="15" spans="1:8" x14ac:dyDescent="0.25">
      <c r="A15" s="73"/>
      <c r="B15" s="75"/>
      <c r="C15" s="75"/>
      <c r="D15" s="76"/>
      <c r="E15" s="76"/>
      <c r="F15" s="76"/>
      <c r="G15" s="76"/>
      <c r="H15" s="68"/>
    </row>
    <row r="16" spans="1:8" x14ac:dyDescent="0.25">
      <c r="A16" s="73"/>
      <c r="B16" s="75"/>
      <c r="C16" s="75"/>
      <c r="D16" s="76"/>
      <c r="E16" s="76"/>
      <c r="F16" s="76"/>
      <c r="G16" s="76"/>
      <c r="H16" s="69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3" t="s">
        <v>7</v>
      </c>
      <c r="B18" s="64"/>
      <c r="C18" s="64"/>
      <c r="D18" s="64"/>
      <c r="E18" s="64"/>
      <c r="F18" s="64"/>
      <c r="G18" s="64"/>
      <c r="H18" s="19"/>
    </row>
    <row r="19" spans="1:9" ht="29.4" customHeight="1" x14ac:dyDescent="0.25">
      <c r="A19" s="44">
        <v>1</v>
      </c>
      <c r="B19" s="12" t="s">
        <v>29</v>
      </c>
      <c r="C19" s="12" t="s">
        <v>41</v>
      </c>
      <c r="D19" s="36">
        <v>70.593999999999994</v>
      </c>
      <c r="E19" s="35"/>
      <c r="F19" s="39">
        <v>0.73599999999999999</v>
      </c>
      <c r="G19" s="34">
        <f>SUM(D19:F19)</f>
        <v>71.33</v>
      </c>
      <c r="H19" s="45"/>
      <c r="I19" s="13"/>
    </row>
    <row r="20" spans="1:9" ht="29.4" customHeight="1" x14ac:dyDescent="0.25">
      <c r="A20" s="44">
        <v>2</v>
      </c>
      <c r="B20" s="12" t="s">
        <v>28</v>
      </c>
      <c r="C20" s="12" t="s">
        <v>40</v>
      </c>
      <c r="D20" s="36">
        <v>89.688999999999993</v>
      </c>
      <c r="E20" s="35">
        <v>365.20600000000002</v>
      </c>
      <c r="F20" s="39">
        <v>14.637</v>
      </c>
      <c r="G20" s="34">
        <f>SUM(D20:F20)</f>
        <v>469.53199999999998</v>
      </c>
      <c r="H20" s="45"/>
      <c r="I20" s="13"/>
    </row>
    <row r="21" spans="1:9" ht="34.200000000000003" customHeight="1" x14ac:dyDescent="0.25">
      <c r="A21" s="44">
        <v>3</v>
      </c>
      <c r="B21" s="12" t="s">
        <v>30</v>
      </c>
      <c r="C21" s="12" t="s">
        <v>34</v>
      </c>
      <c r="D21" s="36">
        <v>31.515000000000001</v>
      </c>
      <c r="E21" s="35">
        <v>27.5</v>
      </c>
      <c r="F21" s="39">
        <v>4.7240000000000002</v>
      </c>
      <c r="G21" s="34">
        <f t="shared" ref="G21:G22" si="0">SUM(D21:F21)</f>
        <v>63.739000000000004</v>
      </c>
      <c r="H21" s="45"/>
      <c r="I21" s="13"/>
    </row>
    <row r="22" spans="1:9" ht="34.200000000000003" customHeight="1" x14ac:dyDescent="0.25">
      <c r="A22" s="56">
        <v>4</v>
      </c>
      <c r="B22" s="12" t="s">
        <v>31</v>
      </c>
      <c r="C22" s="12" t="s">
        <v>42</v>
      </c>
      <c r="D22" s="36">
        <v>18.456</v>
      </c>
      <c r="E22" s="35"/>
      <c r="F22" s="39">
        <v>1.538</v>
      </c>
      <c r="G22" s="34">
        <f t="shared" si="0"/>
        <v>19.994</v>
      </c>
      <c r="H22" s="55"/>
      <c r="I22" s="13"/>
    </row>
    <row r="23" spans="1:9" ht="13.8" customHeight="1" thickBot="1" x14ac:dyDescent="0.3">
      <c r="A23" s="37"/>
      <c r="B23" s="65" t="s">
        <v>8</v>
      </c>
      <c r="C23" s="66"/>
      <c r="D23" s="38">
        <f>SUM(D19:D22)</f>
        <v>210.25399999999999</v>
      </c>
      <c r="E23" s="38">
        <f>SUM(E19:E21)</f>
        <v>392.70600000000002</v>
      </c>
      <c r="F23" s="38">
        <f>SUM(F19:F22)</f>
        <v>21.635000000000002</v>
      </c>
      <c r="G23" s="38">
        <f>SUM(D23:F23)</f>
        <v>624.59500000000003</v>
      </c>
      <c r="H23" s="43"/>
    </row>
    <row r="24" spans="1:9" ht="13.8" customHeight="1" thickBot="1" x14ac:dyDescent="0.3">
      <c r="A24" s="48">
        <v>5</v>
      </c>
      <c r="B24" s="49"/>
      <c r="C24" s="50" t="s">
        <v>26</v>
      </c>
      <c r="D24" s="14"/>
      <c r="E24" s="14"/>
      <c r="F24" s="51">
        <f>D23*0.06</f>
        <v>12.615239999999998</v>
      </c>
      <c r="G24" s="51">
        <f t="shared" ref="G24" si="1">SUM(D24:F24)</f>
        <v>12.615239999999998</v>
      </c>
      <c r="H24" s="52"/>
    </row>
    <row r="25" spans="1:9" ht="13.8" customHeight="1" x14ac:dyDescent="0.25">
      <c r="A25" s="78" t="s">
        <v>27</v>
      </c>
      <c r="B25" s="79"/>
      <c r="C25" s="80"/>
      <c r="D25" s="53">
        <f>D23+D24</f>
        <v>210.25399999999999</v>
      </c>
      <c r="E25" s="53">
        <f>E23+E24</f>
        <v>392.70600000000002</v>
      </c>
      <c r="F25" s="53">
        <f>F23+F24</f>
        <v>34.250239999999998</v>
      </c>
      <c r="G25" s="53">
        <f>SUM(D25:F25)</f>
        <v>637.21024</v>
      </c>
      <c r="H25" s="54"/>
    </row>
    <row r="26" spans="1:9" ht="13.8" customHeight="1" x14ac:dyDescent="0.25">
      <c r="A26" s="46"/>
      <c r="B26" s="70" t="s">
        <v>38</v>
      </c>
      <c r="C26" s="71"/>
      <c r="D26" s="40">
        <f>D25*1.042*1.043</f>
        <v>228.50530872399997</v>
      </c>
      <c r="E26" s="40">
        <f t="shared" ref="E26:F26" si="2">E25*1.042*1.043</f>
        <v>426.795237036</v>
      </c>
      <c r="F26" s="40">
        <f t="shared" si="2"/>
        <v>37.223366333439998</v>
      </c>
      <c r="G26" s="40">
        <f>SUM(D26:F26)</f>
        <v>692.52391209344</v>
      </c>
      <c r="H26" s="47"/>
    </row>
    <row r="27" spans="1:9" ht="13.8" customHeight="1" x14ac:dyDescent="0.25">
      <c r="A27" s="46"/>
      <c r="B27" s="41"/>
      <c r="C27" s="42" t="s">
        <v>39</v>
      </c>
      <c r="D27" s="40">
        <f>D26</f>
        <v>228.50530872399997</v>
      </c>
      <c r="E27" s="40">
        <f t="shared" ref="E27:F27" si="3">E26</f>
        <v>426.795237036</v>
      </c>
      <c r="F27" s="40">
        <f t="shared" si="3"/>
        <v>37.223366333439998</v>
      </c>
      <c r="G27" s="40">
        <f>SUM(D27:F27)</f>
        <v>692.52391209344</v>
      </c>
      <c r="H27" s="47"/>
    </row>
    <row r="28" spans="1:9" ht="13.8" thickBot="1" x14ac:dyDescent="0.3">
      <c r="A28" s="61" t="s">
        <v>9</v>
      </c>
      <c r="B28" s="62"/>
      <c r="C28" s="62"/>
      <c r="D28" s="62"/>
      <c r="E28" s="62"/>
      <c r="F28" s="62"/>
      <c r="G28" s="62"/>
      <c r="H28" s="20"/>
    </row>
    <row r="29" spans="1:9" ht="38.4" customHeight="1" thickBot="1" x14ac:dyDescent="0.3">
      <c r="A29" s="16">
        <v>6</v>
      </c>
      <c r="B29" s="17"/>
      <c r="C29" s="17" t="s">
        <v>24</v>
      </c>
      <c r="D29" s="14">
        <f>D27*0.2</f>
        <v>45.7010617448</v>
      </c>
      <c r="E29" s="14">
        <f>E27*0.2</f>
        <v>85.359047407200009</v>
      </c>
      <c r="F29" s="14">
        <f>F27*0.2</f>
        <v>7.4446732666879996</v>
      </c>
      <c r="G29" s="14">
        <f>SUM(D29:F29)</f>
        <v>138.504782418688</v>
      </c>
      <c r="H29" s="15"/>
      <c r="I29" s="13"/>
    </row>
    <row r="30" spans="1:9" ht="13.8" thickBot="1" x14ac:dyDescent="0.3">
      <c r="A30" s="21"/>
      <c r="B30" s="59" t="s">
        <v>10</v>
      </c>
      <c r="C30" s="60"/>
      <c r="D30" s="22">
        <f>D27+D29</f>
        <v>274.20637046879995</v>
      </c>
      <c r="E30" s="22">
        <f>E27+E29</f>
        <v>512.15428444320003</v>
      </c>
      <c r="F30" s="22">
        <f>F27+F29</f>
        <v>44.668039600127997</v>
      </c>
      <c r="G30" s="22">
        <f>SUM(D30:F30)</f>
        <v>831.02869451212791</v>
      </c>
      <c r="H30" s="23"/>
    </row>
    <row r="32" spans="1:9" x14ac:dyDescent="0.25">
      <c r="A32" s="24"/>
      <c r="B32" s="25"/>
      <c r="C32" s="32" t="s">
        <v>16</v>
      </c>
      <c r="D32" s="32" t="s">
        <v>17</v>
      </c>
    </row>
    <row r="33" spans="1:4" x14ac:dyDescent="0.25">
      <c r="A33" s="24"/>
      <c r="B33" s="25"/>
      <c r="C33" s="9"/>
      <c r="D33" s="32"/>
    </row>
    <row r="34" spans="1:4" ht="13.8" x14ac:dyDescent="0.25">
      <c r="A34" s="8"/>
      <c r="B34" s="8"/>
      <c r="C34" s="32" t="s">
        <v>18</v>
      </c>
      <c r="D34" s="32" t="s">
        <v>19</v>
      </c>
    </row>
  </sheetData>
  <mergeCells count="19">
    <mergeCell ref="C6:F6"/>
    <mergeCell ref="C7:F7"/>
    <mergeCell ref="C9:F9"/>
    <mergeCell ref="C10:F10"/>
    <mergeCell ref="G14:G16"/>
    <mergeCell ref="B30:C30"/>
    <mergeCell ref="A28:G28"/>
    <mergeCell ref="A18:G18"/>
    <mergeCell ref="B23:C23"/>
    <mergeCell ref="H13:H16"/>
    <mergeCell ref="B26:C26"/>
    <mergeCell ref="A13:A16"/>
    <mergeCell ref="B13:B16"/>
    <mergeCell ref="C13:C16"/>
    <mergeCell ref="D14:D16"/>
    <mergeCell ref="D13:G13"/>
    <mergeCell ref="E14:E16"/>
    <mergeCell ref="F14:F16"/>
    <mergeCell ref="A25:C25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2021-10-06T04:11:39Z</dcterms:modified>
</cp:coreProperties>
</file>